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44" i="1" l="1"/>
  <c r="J45" i="1"/>
  <c r="J62" i="1"/>
  <c r="J63" i="1"/>
  <c r="J64" i="1"/>
  <c r="J65" i="1"/>
  <c r="J55" i="1"/>
  <c r="J56" i="1"/>
  <c r="J57" i="1"/>
  <c r="J58" i="1"/>
  <c r="J59" i="1"/>
  <c r="J60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/>
  <c r="J29" i="1"/>
  <c r="J30" i="1"/>
  <c r="J31" i="1"/>
  <c r="J32" i="1"/>
  <c r="J33" i="1"/>
  <c r="J34" i="1"/>
  <c r="J35" i="1"/>
  <c r="J37" i="1"/>
  <c r="J38" i="1"/>
  <c r="J39" i="1"/>
  <c r="J41" i="1"/>
  <c r="J42" i="1"/>
  <c r="J43" i="1"/>
  <c r="J46" i="1"/>
  <c r="J47" i="1"/>
  <c r="J48" i="1"/>
  <c r="J49" i="1"/>
  <c r="J50" i="1"/>
  <c r="J51" i="1"/>
  <c r="J52" i="1"/>
  <c r="J53" i="1"/>
  <c r="J54" i="1"/>
  <c r="J61" i="1"/>
  <c r="J66" i="1"/>
  <c r="J26" i="1"/>
  <c r="J28" i="1"/>
  <c r="J36" i="1"/>
  <c r="J40" i="1"/>
  <c r="J67" i="1" l="1"/>
</calcChain>
</file>

<file path=xl/sharedStrings.xml><?xml version="1.0" encoding="utf-8"?>
<sst xmlns="http://schemas.openxmlformats.org/spreadsheetml/2006/main" count="347" uniqueCount="80">
  <si>
    <t>                Перечень приобретаемых товаров</t>
  </si>
  <si>
    <t>№ лота</t>
  </si>
  <si>
    <t>Наименование заказчика</t>
  </si>
  <si>
    <t>Наименование товара (работы, услуги)*</t>
  </si>
  <si>
    <t>Единица измерения</t>
  </si>
  <si>
    <t>Количество, объем</t>
  </si>
  <si>
    <t xml:space="preserve">Условия поставки </t>
  </si>
  <si>
    <t>Срок поставки товаров</t>
  </si>
  <si>
    <t>Место поставки товаров</t>
  </si>
  <si>
    <t xml:space="preserve">Размер авансового платежа, % </t>
  </si>
  <si>
    <t>Сумма, выделенная для закупки (по лоту №), тенге</t>
  </si>
  <si>
    <t>Вермишель</t>
  </si>
  <si>
    <t>Гречка</t>
  </si>
  <si>
    <t>Изюм</t>
  </si>
  <si>
    <t>Какао</t>
  </si>
  <si>
    <t>Кефир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</si>
  <si>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</si>
  <si>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</si>
  <si>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</si>
  <si>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</si>
  <si>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</si>
  <si>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</si>
  <si>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Сыр колбасны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</si>
  <si>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</si>
  <si>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</si>
  <si>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</si>
  <si>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</si>
  <si>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</si>
  <si>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</si>
  <si>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</si>
  <si>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</si>
  <si>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</si>
  <si>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</si>
  <si>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Чеснок</t>
  </si>
  <si>
    <t>Кисель</t>
  </si>
  <si>
    <t>Яблоки свежие</t>
  </si>
  <si>
    <t>сок</t>
  </si>
  <si>
    <t>повидло</t>
  </si>
  <si>
    <t>приправа</t>
  </si>
  <si>
    <t>аскорб.к-та</t>
  </si>
  <si>
    <t>огурцы</t>
  </si>
  <si>
    <t>помидоры</t>
  </si>
  <si>
    <t>кг</t>
  </si>
  <si>
    <t>литр</t>
  </si>
  <si>
    <t>ГУ "Кызылжарский районный отдел образования"</t>
  </si>
  <si>
    <t>              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</si>
  <si>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</si>
  <si>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</si>
  <si>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</si>
  <si>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</si>
  <si>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</si>
  <si>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</si>
  <si>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>Кофе растворимый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</si>
  <si>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</si>
  <si>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</si>
  <si>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</si>
  <si>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</si>
  <si>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</si>
  <si>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</si>
  <si>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</si>
  <si>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</si>
  <si>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</si>
  <si>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Куры</t>
  </si>
  <si>
    <t>Хлеб ржаной</t>
  </si>
  <si>
    <t>Капуста</t>
  </si>
  <si>
    <t>Цена без учета НДС</t>
  </si>
  <si>
    <t>ИТОГО</t>
  </si>
  <si>
    <t>Руководитель                                       Аюпов Б.Е.</t>
  </si>
  <si>
    <t xml:space="preserve">Приложение 2
 к Конкурсной
 документации по выбору
поставщика 
товаров по организации питания
обучающихся в организациях
среднего образования
</t>
  </si>
  <si>
    <t>Конкурс по Приобретению продуктов питания для пришкольных мини-центров Кызылжарского района</t>
  </si>
  <si>
    <t xml:space="preserve">4 пришкольных мини-центра Кызылжарского района: мини-центр Больше-Малышенской СШ, Озерной СШ,  Якорьской СШ, Соколовской СШ </t>
  </si>
  <si>
    <t>Больше-Малышенский пришкольный мини-центр</t>
  </si>
  <si>
    <t>Озерный пришкольный мини-центр</t>
  </si>
  <si>
    <t>Якорьский пришкольный мини-центр</t>
  </si>
  <si>
    <t>Соколовский пришкольный мини центр</t>
  </si>
  <si>
    <t xml:space="preserve">с марта по 31 декабря  2017 года, еженедельно по понедельникам до 13.00 согласно заявке. </t>
  </si>
  <si>
    <t>март-31 декабря 2017 года</t>
  </si>
  <si>
    <t>Дрожжи сухие</t>
  </si>
  <si>
    <t>пачка 10 гр</t>
  </si>
  <si>
    <t>пачка 200 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</si>
</sst>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0" fontId="4" fillId="0" borderId="1" xfId="0" applyFont="1" applyFill="1" applyBorder="1"/>
    <xf numFmtId="2" fontId="6" fillId="0" borderId="1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topLeftCell="A62" workbookViewId="0">
      <selection activeCell="M66" sqref="M66"/>
    </sheetView>
  </sheetViews>
  <sheetFormatPr defaultRowHeight="15" x14ac:dyDescent="0.25"/>
  <cols>
    <col min="1" max="1" width="8" customWidth="1"/>
    <col min="2" max="2" width="15.85546875" customWidth="1"/>
    <col min="3" max="3" width="18.42578125" customWidth="1"/>
    <col min="4" max="4" width="10.7109375" style="22" customWidth="1"/>
    <col min="6" max="6" width="25.42578125" customWidth="1"/>
    <col min="7" max="7" width="11.85546875" customWidth="1"/>
    <col min="8" max="8" width="45.140625" customWidth="1"/>
    <col min="9" max="9" width="11" customWidth="1"/>
    <col min="10" max="10" width="15.5703125" customWidth="1"/>
    <col min="11" max="11" width="10.7109375" customWidth="1"/>
  </cols>
  <sheetData>
    <row r="1" spans="1:15" x14ac:dyDescent="0.25">
      <c r="I1" s="20" t="s">
        <v>68</v>
      </c>
      <c r="J1" s="21"/>
      <c r="K1" s="21"/>
    </row>
    <row r="2" spans="1:15" x14ac:dyDescent="0.25">
      <c r="I2" s="21"/>
      <c r="J2" s="21"/>
      <c r="K2" s="21"/>
      <c r="O2" s="1"/>
    </row>
    <row r="3" spans="1:15" x14ac:dyDescent="0.25">
      <c r="I3" s="21"/>
      <c r="J3" s="21"/>
      <c r="K3" s="21"/>
      <c r="O3" s="1"/>
    </row>
    <row r="4" spans="1:15" x14ac:dyDescent="0.25">
      <c r="I4" s="21"/>
      <c r="J4" s="21"/>
      <c r="K4" s="21"/>
      <c r="O4" s="1"/>
    </row>
    <row r="5" spans="1:15" ht="71.25" customHeight="1" x14ac:dyDescent="0.25">
      <c r="I5" s="21"/>
      <c r="J5" s="21"/>
      <c r="K5" s="21"/>
      <c r="O5" s="1"/>
    </row>
    <row r="6" spans="1: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5" x14ac:dyDescent="0.25">
      <c r="A7" s="18" t="s">
        <v>69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5" x14ac:dyDescent="0.25">
      <c r="A8" s="2" t="s">
        <v>45</v>
      </c>
    </row>
    <row r="9" spans="1:15" x14ac:dyDescent="0.25">
      <c r="A9" s="5"/>
      <c r="B9" s="5"/>
      <c r="C9" s="5"/>
      <c r="D9" s="13"/>
      <c r="E9" s="5"/>
      <c r="F9" s="5"/>
      <c r="G9" s="5"/>
      <c r="H9" s="5"/>
      <c r="I9" s="5"/>
      <c r="J9" s="5"/>
      <c r="K9" s="9"/>
    </row>
    <row r="10" spans="1:15" ht="51.75" x14ac:dyDescent="0.25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13" t="s">
        <v>65</v>
      </c>
    </row>
    <row r="11" spans="1: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9"/>
    </row>
    <row r="12" spans="1:15" ht="77.25" customHeight="1" x14ac:dyDescent="0.25">
      <c r="A12" s="6">
        <v>1</v>
      </c>
      <c r="B12" s="3" t="s">
        <v>44</v>
      </c>
      <c r="C12" s="6" t="s">
        <v>11</v>
      </c>
      <c r="D12" s="3" t="s">
        <v>42</v>
      </c>
      <c r="E12" s="10">
        <v>130</v>
      </c>
      <c r="F12" s="3" t="s">
        <v>75</v>
      </c>
      <c r="G12" s="3" t="s">
        <v>76</v>
      </c>
      <c r="H12" s="3" t="s">
        <v>70</v>
      </c>
      <c r="I12" s="6">
        <v>0</v>
      </c>
      <c r="J12" s="14">
        <f t="shared" ref="J12:J37" si="0">K12*E12</f>
        <v>22750</v>
      </c>
      <c r="K12" s="14">
        <v>175</v>
      </c>
    </row>
    <row r="13" spans="1:15" ht="77.25" customHeight="1" x14ac:dyDescent="0.25">
      <c r="A13" s="3">
        <v>2</v>
      </c>
      <c r="B13" s="3" t="s">
        <v>44</v>
      </c>
      <c r="C13" s="6" t="s">
        <v>12</v>
      </c>
      <c r="D13" s="3" t="s">
        <v>42</v>
      </c>
      <c r="E13" s="10">
        <v>110</v>
      </c>
      <c r="F13" s="3" t="s">
        <v>75</v>
      </c>
      <c r="G13" s="3" t="s">
        <v>76</v>
      </c>
      <c r="H13" s="3" t="s">
        <v>70</v>
      </c>
      <c r="I13" s="6">
        <v>0</v>
      </c>
      <c r="J13" s="14">
        <f t="shared" si="0"/>
        <v>46200</v>
      </c>
      <c r="K13" s="14">
        <v>420</v>
      </c>
    </row>
    <row r="14" spans="1:15" ht="81" customHeight="1" x14ac:dyDescent="0.25">
      <c r="A14" s="3">
        <v>3</v>
      </c>
      <c r="B14" s="3" t="s">
        <v>44</v>
      </c>
      <c r="C14" s="7" t="s">
        <v>77</v>
      </c>
      <c r="D14" s="23" t="s">
        <v>78</v>
      </c>
      <c r="E14" s="10">
        <v>23</v>
      </c>
      <c r="F14" s="3" t="s">
        <v>75</v>
      </c>
      <c r="G14" s="3" t="s">
        <v>76</v>
      </c>
      <c r="H14" s="3" t="s">
        <v>70</v>
      </c>
      <c r="I14" s="6">
        <v>0</v>
      </c>
      <c r="J14" s="14">
        <f t="shared" si="0"/>
        <v>1288</v>
      </c>
      <c r="K14" s="14">
        <v>56</v>
      </c>
    </row>
    <row r="15" spans="1:15" ht="77.25" customHeight="1" x14ac:dyDescent="0.25">
      <c r="A15" s="6">
        <v>4</v>
      </c>
      <c r="B15" s="3" t="s">
        <v>44</v>
      </c>
      <c r="C15" s="6" t="s">
        <v>13</v>
      </c>
      <c r="D15" s="3" t="s">
        <v>42</v>
      </c>
      <c r="E15" s="10">
        <v>16</v>
      </c>
      <c r="F15" s="3" t="s">
        <v>75</v>
      </c>
      <c r="G15" s="3" t="s">
        <v>76</v>
      </c>
      <c r="H15" s="3" t="s">
        <v>70</v>
      </c>
      <c r="I15" s="6">
        <v>0</v>
      </c>
      <c r="J15" s="14">
        <f t="shared" si="0"/>
        <v>14400</v>
      </c>
      <c r="K15" s="14">
        <v>900</v>
      </c>
    </row>
    <row r="16" spans="1:15" ht="79.5" customHeight="1" x14ac:dyDescent="0.25">
      <c r="A16" s="6">
        <v>5</v>
      </c>
      <c r="B16" s="3" t="s">
        <v>44</v>
      </c>
      <c r="C16" s="6" t="s">
        <v>14</v>
      </c>
      <c r="D16" s="3" t="s">
        <v>42</v>
      </c>
      <c r="E16" s="10">
        <v>18</v>
      </c>
      <c r="F16" s="3" t="s">
        <v>75</v>
      </c>
      <c r="G16" s="3" t="s">
        <v>76</v>
      </c>
      <c r="H16" s="3" t="s">
        <v>70</v>
      </c>
      <c r="I16" s="6">
        <v>0</v>
      </c>
      <c r="J16" s="14">
        <f t="shared" si="0"/>
        <v>18900</v>
      </c>
      <c r="K16" s="14">
        <v>1050</v>
      </c>
    </row>
    <row r="17" spans="1:11" ht="81" customHeight="1" x14ac:dyDescent="0.25">
      <c r="A17" s="3">
        <v>6</v>
      </c>
      <c r="B17" s="3" t="s">
        <v>44</v>
      </c>
      <c r="C17" s="6" t="s">
        <v>46</v>
      </c>
      <c r="D17" s="3" t="s">
        <v>42</v>
      </c>
      <c r="E17" s="10">
        <v>160</v>
      </c>
      <c r="F17" s="3" t="s">
        <v>75</v>
      </c>
      <c r="G17" s="3" t="s">
        <v>76</v>
      </c>
      <c r="H17" s="3" t="s">
        <v>70</v>
      </c>
      <c r="I17" s="6">
        <v>0</v>
      </c>
      <c r="J17" s="14">
        <f t="shared" si="0"/>
        <v>23680</v>
      </c>
      <c r="K17" s="14">
        <v>148</v>
      </c>
    </row>
    <row r="18" spans="1:11" ht="73.5" customHeight="1" x14ac:dyDescent="0.25">
      <c r="A18" s="3">
        <v>7</v>
      </c>
      <c r="B18" s="3" t="s">
        <v>44</v>
      </c>
      <c r="C18" s="6" t="s">
        <v>16</v>
      </c>
      <c r="D18" s="3" t="s">
        <v>42</v>
      </c>
      <c r="E18" s="10">
        <v>90</v>
      </c>
      <c r="F18" s="3" t="s">
        <v>75</v>
      </c>
      <c r="G18" s="3" t="s">
        <v>76</v>
      </c>
      <c r="H18" s="3" t="s">
        <v>70</v>
      </c>
      <c r="I18" s="6">
        <v>0</v>
      </c>
      <c r="J18" s="14">
        <f t="shared" si="0"/>
        <v>11250</v>
      </c>
      <c r="K18" s="14">
        <v>125</v>
      </c>
    </row>
    <row r="19" spans="1:11" ht="77.25" customHeight="1" x14ac:dyDescent="0.25">
      <c r="A19" s="6">
        <v>8</v>
      </c>
      <c r="B19" s="3" t="s">
        <v>44</v>
      </c>
      <c r="C19" s="6" t="s">
        <v>17</v>
      </c>
      <c r="D19" s="3" t="s">
        <v>42</v>
      </c>
      <c r="E19" s="10">
        <v>111</v>
      </c>
      <c r="F19" s="3" t="s">
        <v>75</v>
      </c>
      <c r="G19" s="3" t="s">
        <v>76</v>
      </c>
      <c r="H19" s="3" t="s">
        <v>70</v>
      </c>
      <c r="I19" s="6">
        <v>0</v>
      </c>
      <c r="J19" s="14">
        <f t="shared" si="0"/>
        <v>41070</v>
      </c>
      <c r="K19" s="14">
        <v>370</v>
      </c>
    </row>
    <row r="20" spans="1:11" ht="75.75" customHeight="1" x14ac:dyDescent="0.25">
      <c r="A20" s="6">
        <v>9</v>
      </c>
      <c r="B20" s="3" t="s">
        <v>44</v>
      </c>
      <c r="C20" s="6" t="s">
        <v>18</v>
      </c>
      <c r="D20" s="3" t="s">
        <v>42</v>
      </c>
      <c r="E20" s="10">
        <v>80</v>
      </c>
      <c r="F20" s="3" t="s">
        <v>75</v>
      </c>
      <c r="G20" s="3" t="s">
        <v>76</v>
      </c>
      <c r="H20" s="3" t="s">
        <v>70</v>
      </c>
      <c r="I20" s="6">
        <v>0</v>
      </c>
      <c r="J20" s="14">
        <f t="shared" si="0"/>
        <v>9600</v>
      </c>
      <c r="K20" s="14">
        <v>120</v>
      </c>
    </row>
    <row r="21" spans="1:11" ht="79.5" customHeight="1" x14ac:dyDescent="0.25">
      <c r="A21" s="3">
        <v>10</v>
      </c>
      <c r="B21" s="3" t="s">
        <v>44</v>
      </c>
      <c r="C21" s="6" t="s">
        <v>19</v>
      </c>
      <c r="D21" s="3" t="s">
        <v>42</v>
      </c>
      <c r="E21" s="10">
        <v>59</v>
      </c>
      <c r="F21" s="3" t="s">
        <v>75</v>
      </c>
      <c r="G21" s="3" t="s">
        <v>76</v>
      </c>
      <c r="H21" s="3" t="s">
        <v>70</v>
      </c>
      <c r="I21" s="6">
        <v>0</v>
      </c>
      <c r="J21" s="14">
        <f t="shared" si="0"/>
        <v>5605</v>
      </c>
      <c r="K21" s="14">
        <v>95</v>
      </c>
    </row>
    <row r="22" spans="1:11" ht="78" customHeight="1" x14ac:dyDescent="0.25">
      <c r="A22" s="3">
        <v>11</v>
      </c>
      <c r="B22" s="3" t="s">
        <v>44</v>
      </c>
      <c r="C22" s="6" t="s">
        <v>20</v>
      </c>
      <c r="D22" s="3" t="s">
        <v>42</v>
      </c>
      <c r="E22" s="10">
        <v>55</v>
      </c>
      <c r="F22" s="3" t="s">
        <v>75</v>
      </c>
      <c r="G22" s="3" t="s">
        <v>76</v>
      </c>
      <c r="H22" s="3" t="s">
        <v>70</v>
      </c>
      <c r="I22" s="6">
        <v>0</v>
      </c>
      <c r="J22" s="14">
        <f t="shared" si="0"/>
        <v>5225</v>
      </c>
      <c r="K22" s="14">
        <v>95</v>
      </c>
    </row>
    <row r="23" spans="1:11" ht="85.5" customHeight="1" x14ac:dyDescent="0.25">
      <c r="A23" s="6">
        <v>12</v>
      </c>
      <c r="B23" s="3" t="s">
        <v>44</v>
      </c>
      <c r="C23" s="6" t="s">
        <v>21</v>
      </c>
      <c r="D23" s="3" t="s">
        <v>42</v>
      </c>
      <c r="E23" s="10">
        <v>120</v>
      </c>
      <c r="F23" s="3" t="s">
        <v>75</v>
      </c>
      <c r="G23" s="3" t="s">
        <v>76</v>
      </c>
      <c r="H23" s="3" t="s">
        <v>70</v>
      </c>
      <c r="I23" s="6">
        <v>0</v>
      </c>
      <c r="J23" s="14">
        <f t="shared" si="0"/>
        <v>24000</v>
      </c>
      <c r="K23" s="14">
        <v>200</v>
      </c>
    </row>
    <row r="24" spans="1:11" ht="77.25" customHeight="1" x14ac:dyDescent="0.25">
      <c r="A24" s="6">
        <v>13</v>
      </c>
      <c r="B24" s="3" t="s">
        <v>44</v>
      </c>
      <c r="C24" s="6" t="s">
        <v>22</v>
      </c>
      <c r="D24" s="3" t="s">
        <v>42</v>
      </c>
      <c r="E24" s="10">
        <v>70</v>
      </c>
      <c r="F24" s="3" t="s">
        <v>75</v>
      </c>
      <c r="G24" s="3" t="s">
        <v>76</v>
      </c>
      <c r="H24" s="3" t="s">
        <v>70</v>
      </c>
      <c r="I24" s="6">
        <v>0</v>
      </c>
      <c r="J24" s="14">
        <f t="shared" si="0"/>
        <v>29400</v>
      </c>
      <c r="K24" s="14">
        <v>420</v>
      </c>
    </row>
    <row r="25" spans="1:11" ht="86.25" customHeight="1" x14ac:dyDescent="0.25">
      <c r="A25" s="3">
        <v>14</v>
      </c>
      <c r="B25" s="3" t="s">
        <v>44</v>
      </c>
      <c r="C25" s="6" t="s">
        <v>23</v>
      </c>
      <c r="D25" s="3" t="s">
        <v>42</v>
      </c>
      <c r="E25" s="10">
        <v>780</v>
      </c>
      <c r="F25" s="3" t="s">
        <v>75</v>
      </c>
      <c r="G25" s="3" t="s">
        <v>76</v>
      </c>
      <c r="H25" s="3" t="s">
        <v>70</v>
      </c>
      <c r="I25" s="6">
        <v>0</v>
      </c>
      <c r="J25" s="14">
        <f t="shared" si="0"/>
        <v>198900</v>
      </c>
      <c r="K25" s="14">
        <v>255</v>
      </c>
    </row>
    <row r="26" spans="1:11" ht="77.25" customHeight="1" x14ac:dyDescent="0.25">
      <c r="A26" s="3">
        <v>15</v>
      </c>
      <c r="B26" s="3" t="s">
        <v>44</v>
      </c>
      <c r="C26" s="6" t="s">
        <v>24</v>
      </c>
      <c r="D26" s="3" t="s">
        <v>42</v>
      </c>
      <c r="E26" s="10">
        <v>38</v>
      </c>
      <c r="F26" s="3" t="s">
        <v>75</v>
      </c>
      <c r="G26" s="3" t="s">
        <v>76</v>
      </c>
      <c r="H26" s="3" t="s">
        <v>70</v>
      </c>
      <c r="I26" s="6">
        <v>0</v>
      </c>
      <c r="J26" s="14">
        <f t="shared" si="0"/>
        <v>14250</v>
      </c>
      <c r="K26" s="14">
        <v>375</v>
      </c>
    </row>
    <row r="27" spans="1:11" ht="73.5" customHeight="1" x14ac:dyDescent="0.25">
      <c r="A27" s="6">
        <v>16</v>
      </c>
      <c r="B27" s="3" t="s">
        <v>44</v>
      </c>
      <c r="C27" s="6" t="s">
        <v>25</v>
      </c>
      <c r="D27" s="3" t="s">
        <v>42</v>
      </c>
      <c r="E27" s="10">
        <v>5</v>
      </c>
      <c r="F27" s="3" t="s">
        <v>75</v>
      </c>
      <c r="G27" s="3" t="s">
        <v>76</v>
      </c>
      <c r="H27" s="3" t="s">
        <v>70</v>
      </c>
      <c r="I27" s="6">
        <v>0</v>
      </c>
      <c r="J27" s="14">
        <f t="shared" si="0"/>
        <v>8000</v>
      </c>
      <c r="K27" s="14">
        <v>1600</v>
      </c>
    </row>
    <row r="28" spans="1:11" ht="75" customHeight="1" x14ac:dyDescent="0.25">
      <c r="A28" s="6">
        <v>17</v>
      </c>
      <c r="B28" s="3" t="s">
        <v>44</v>
      </c>
      <c r="C28" s="6" t="s">
        <v>26</v>
      </c>
      <c r="D28" s="3" t="s">
        <v>42</v>
      </c>
      <c r="E28" s="10">
        <v>60</v>
      </c>
      <c r="F28" s="3" t="s">
        <v>75</v>
      </c>
      <c r="G28" s="3" t="s">
        <v>76</v>
      </c>
      <c r="H28" s="3" t="s">
        <v>70</v>
      </c>
      <c r="I28" s="6">
        <v>0</v>
      </c>
      <c r="J28" s="14">
        <f t="shared" si="0"/>
        <v>7260</v>
      </c>
      <c r="K28" s="14">
        <v>121</v>
      </c>
    </row>
    <row r="29" spans="1:11" ht="81.75" customHeight="1" x14ac:dyDescent="0.25">
      <c r="A29" s="3">
        <v>18</v>
      </c>
      <c r="B29" s="3" t="s">
        <v>44</v>
      </c>
      <c r="C29" s="6" t="s">
        <v>27</v>
      </c>
      <c r="D29" s="3" t="s">
        <v>42</v>
      </c>
      <c r="E29" s="10">
        <v>55</v>
      </c>
      <c r="F29" s="3" t="s">
        <v>75</v>
      </c>
      <c r="G29" s="3" t="s">
        <v>76</v>
      </c>
      <c r="H29" s="3" t="s">
        <v>70</v>
      </c>
      <c r="I29" s="6">
        <v>0</v>
      </c>
      <c r="J29" s="14">
        <f t="shared" si="0"/>
        <v>3025</v>
      </c>
      <c r="K29" s="14">
        <v>55</v>
      </c>
    </row>
    <row r="30" spans="1:11" ht="78.75" customHeight="1" x14ac:dyDescent="0.25">
      <c r="A30" s="3">
        <v>19</v>
      </c>
      <c r="B30" s="3" t="s">
        <v>44</v>
      </c>
      <c r="C30" s="6" t="s">
        <v>28</v>
      </c>
      <c r="D30" s="3" t="s">
        <v>42</v>
      </c>
      <c r="E30" s="10">
        <v>150</v>
      </c>
      <c r="F30" s="3" t="s">
        <v>75</v>
      </c>
      <c r="G30" s="3" t="s">
        <v>76</v>
      </c>
      <c r="H30" s="3" t="s">
        <v>70</v>
      </c>
      <c r="I30" s="6">
        <v>0</v>
      </c>
      <c r="J30" s="14">
        <f t="shared" si="0"/>
        <v>37500</v>
      </c>
      <c r="K30" s="14">
        <v>250</v>
      </c>
    </row>
    <row r="31" spans="1:11" ht="80.25" customHeight="1" x14ac:dyDescent="0.25">
      <c r="A31" s="6">
        <v>20</v>
      </c>
      <c r="B31" s="3" t="s">
        <v>44</v>
      </c>
      <c r="C31" s="6" t="s">
        <v>29</v>
      </c>
      <c r="D31" s="3" t="s">
        <v>43</v>
      </c>
      <c r="E31" s="10">
        <v>146</v>
      </c>
      <c r="F31" s="3" t="s">
        <v>75</v>
      </c>
      <c r="G31" s="3" t="s">
        <v>76</v>
      </c>
      <c r="H31" s="3" t="s">
        <v>70</v>
      </c>
      <c r="I31" s="6">
        <v>0</v>
      </c>
      <c r="J31" s="14">
        <f t="shared" si="0"/>
        <v>55480</v>
      </c>
      <c r="K31" s="14">
        <v>380</v>
      </c>
    </row>
    <row r="32" spans="1:11" ht="81.75" customHeight="1" x14ac:dyDescent="0.25">
      <c r="A32" s="6">
        <v>21</v>
      </c>
      <c r="B32" s="3" t="s">
        <v>44</v>
      </c>
      <c r="C32" s="6" t="s">
        <v>30</v>
      </c>
      <c r="D32" s="3" t="s">
        <v>42</v>
      </c>
      <c r="E32" s="10">
        <v>70</v>
      </c>
      <c r="F32" s="3" t="s">
        <v>75</v>
      </c>
      <c r="G32" s="3" t="s">
        <v>76</v>
      </c>
      <c r="H32" s="3" t="s">
        <v>70</v>
      </c>
      <c r="I32" s="6">
        <v>0</v>
      </c>
      <c r="J32" s="14">
        <f t="shared" si="0"/>
        <v>10500</v>
      </c>
      <c r="K32" s="14">
        <v>150</v>
      </c>
    </row>
    <row r="33" spans="1:11" ht="78" customHeight="1" x14ac:dyDescent="0.25">
      <c r="A33" s="3">
        <v>22</v>
      </c>
      <c r="B33" s="3" t="s">
        <v>44</v>
      </c>
      <c r="C33" s="6" t="s">
        <v>31</v>
      </c>
      <c r="D33" s="3" t="s">
        <v>42</v>
      </c>
      <c r="E33" s="10">
        <v>60</v>
      </c>
      <c r="F33" s="3" t="s">
        <v>75</v>
      </c>
      <c r="G33" s="3" t="s">
        <v>76</v>
      </c>
      <c r="H33" s="3" t="s">
        <v>70</v>
      </c>
      <c r="I33" s="6">
        <v>0</v>
      </c>
      <c r="J33" s="14">
        <f t="shared" si="0"/>
        <v>5100</v>
      </c>
      <c r="K33" s="14">
        <v>85</v>
      </c>
    </row>
    <row r="34" spans="1:11" ht="79.5" customHeight="1" x14ac:dyDescent="0.25">
      <c r="A34" s="3">
        <v>23</v>
      </c>
      <c r="B34" s="3" t="s">
        <v>44</v>
      </c>
      <c r="C34" s="6" t="s">
        <v>51</v>
      </c>
      <c r="D34" s="3" t="s">
        <v>42</v>
      </c>
      <c r="E34" s="10">
        <v>156</v>
      </c>
      <c r="F34" s="3" t="s">
        <v>75</v>
      </c>
      <c r="G34" s="3" t="s">
        <v>76</v>
      </c>
      <c r="H34" s="3" t="s">
        <v>70</v>
      </c>
      <c r="I34" s="6">
        <v>0</v>
      </c>
      <c r="J34" s="14">
        <f t="shared" si="0"/>
        <v>15444</v>
      </c>
      <c r="K34" s="14">
        <v>99</v>
      </c>
    </row>
    <row r="35" spans="1:11" ht="80.25" customHeight="1" x14ac:dyDescent="0.25">
      <c r="A35" s="6">
        <v>24</v>
      </c>
      <c r="B35" s="3" t="s">
        <v>44</v>
      </c>
      <c r="C35" s="6" t="s">
        <v>32</v>
      </c>
      <c r="D35" s="3" t="s">
        <v>42</v>
      </c>
      <c r="E35" s="10">
        <v>160</v>
      </c>
      <c r="F35" s="3" t="s">
        <v>75</v>
      </c>
      <c r="G35" s="3" t="s">
        <v>76</v>
      </c>
      <c r="H35" s="3" t="s">
        <v>70</v>
      </c>
      <c r="I35" s="6">
        <v>0</v>
      </c>
      <c r="J35" s="14">
        <f t="shared" si="0"/>
        <v>104000</v>
      </c>
      <c r="K35" s="14">
        <v>650</v>
      </c>
    </row>
    <row r="36" spans="1:11" ht="51.75" x14ac:dyDescent="0.25">
      <c r="A36" s="6">
        <v>25</v>
      </c>
      <c r="B36" s="3" t="s">
        <v>44</v>
      </c>
      <c r="C36" s="6" t="s">
        <v>33</v>
      </c>
      <c r="D36" s="3" t="s">
        <v>42</v>
      </c>
      <c r="E36" s="10">
        <v>20</v>
      </c>
      <c r="F36" s="3" t="s">
        <v>75</v>
      </c>
      <c r="G36" s="3" t="s">
        <v>76</v>
      </c>
      <c r="H36" s="3" t="s">
        <v>70</v>
      </c>
      <c r="I36" s="6">
        <v>0</v>
      </c>
      <c r="J36" s="14">
        <f t="shared" si="0"/>
        <v>30000</v>
      </c>
      <c r="K36" s="14">
        <v>1500</v>
      </c>
    </row>
    <row r="37" spans="1:11" ht="85.5" customHeight="1" x14ac:dyDescent="0.25">
      <c r="A37" s="3">
        <v>26</v>
      </c>
      <c r="B37" s="3" t="s">
        <v>44</v>
      </c>
      <c r="C37" s="6" t="s">
        <v>34</v>
      </c>
      <c r="D37" s="3" t="s">
        <v>42</v>
      </c>
      <c r="E37" s="10">
        <v>49</v>
      </c>
      <c r="F37" s="3" t="s">
        <v>75</v>
      </c>
      <c r="G37" s="3" t="s">
        <v>76</v>
      </c>
      <c r="H37" s="3" t="s">
        <v>70</v>
      </c>
      <c r="I37" s="6">
        <v>0</v>
      </c>
      <c r="J37" s="14">
        <f t="shared" si="0"/>
        <v>20335</v>
      </c>
      <c r="K37" s="14">
        <v>415</v>
      </c>
    </row>
    <row r="38" spans="1:11" ht="87" customHeight="1" x14ac:dyDescent="0.25">
      <c r="A38" s="3">
        <v>27</v>
      </c>
      <c r="B38" s="3" t="s">
        <v>44</v>
      </c>
      <c r="C38" s="6" t="s">
        <v>52</v>
      </c>
      <c r="D38" s="3" t="s">
        <v>42</v>
      </c>
      <c r="E38" s="10">
        <v>16</v>
      </c>
      <c r="F38" s="3" t="s">
        <v>75</v>
      </c>
      <c r="G38" s="3" t="s">
        <v>76</v>
      </c>
      <c r="H38" s="3" t="s">
        <v>70</v>
      </c>
      <c r="I38" s="6">
        <v>0</v>
      </c>
      <c r="J38" s="14">
        <f t="shared" ref="J38:J50" si="1">K38*E38</f>
        <v>38400</v>
      </c>
      <c r="K38" s="14">
        <v>2400</v>
      </c>
    </row>
    <row r="39" spans="1:11" ht="76.5" customHeight="1" x14ac:dyDescent="0.25">
      <c r="A39" s="6">
        <v>28</v>
      </c>
      <c r="B39" s="3" t="s">
        <v>44</v>
      </c>
      <c r="C39" s="6" t="s">
        <v>35</v>
      </c>
      <c r="D39" s="3" t="s">
        <v>42</v>
      </c>
      <c r="E39" s="10">
        <v>880</v>
      </c>
      <c r="F39" s="3" t="s">
        <v>75</v>
      </c>
      <c r="G39" s="3" t="s">
        <v>76</v>
      </c>
      <c r="H39" s="3" t="s">
        <v>70</v>
      </c>
      <c r="I39" s="6">
        <v>0</v>
      </c>
      <c r="J39" s="14">
        <f t="shared" si="1"/>
        <v>286000</v>
      </c>
      <c r="K39" s="14">
        <v>325</v>
      </c>
    </row>
    <row r="40" spans="1:11" ht="51.75" x14ac:dyDescent="0.25">
      <c r="A40" s="6">
        <v>29</v>
      </c>
      <c r="B40" s="3" t="s">
        <v>44</v>
      </c>
      <c r="C40" s="8" t="s">
        <v>36</v>
      </c>
      <c r="D40" s="24" t="s">
        <v>43</v>
      </c>
      <c r="E40" s="10">
        <v>890</v>
      </c>
      <c r="F40" s="3" t="s">
        <v>75</v>
      </c>
      <c r="G40" s="3" t="s">
        <v>76</v>
      </c>
      <c r="H40" s="3" t="s">
        <v>70</v>
      </c>
      <c r="I40" s="6">
        <v>0</v>
      </c>
      <c r="J40" s="14">
        <f t="shared" si="1"/>
        <v>155750</v>
      </c>
      <c r="K40" s="14">
        <v>175</v>
      </c>
    </row>
    <row r="41" spans="1:11" ht="51.75" x14ac:dyDescent="0.25">
      <c r="A41" s="3">
        <v>30</v>
      </c>
      <c r="B41" s="3" t="s">
        <v>44</v>
      </c>
      <c r="C41" s="8" t="s">
        <v>37</v>
      </c>
      <c r="D41" s="24" t="s">
        <v>42</v>
      </c>
      <c r="E41" s="10">
        <v>16</v>
      </c>
      <c r="F41" s="3" t="s">
        <v>75</v>
      </c>
      <c r="G41" s="3" t="s">
        <v>76</v>
      </c>
      <c r="H41" s="3" t="s">
        <v>70</v>
      </c>
      <c r="I41" s="6">
        <v>0</v>
      </c>
      <c r="J41" s="14">
        <f t="shared" si="1"/>
        <v>7200</v>
      </c>
      <c r="K41" s="14">
        <v>450</v>
      </c>
    </row>
    <row r="42" spans="1:11" ht="51.75" x14ac:dyDescent="0.25">
      <c r="A42" s="3">
        <v>31</v>
      </c>
      <c r="B42" s="3" t="s">
        <v>44</v>
      </c>
      <c r="C42" s="8" t="s">
        <v>38</v>
      </c>
      <c r="D42" s="24" t="s">
        <v>79</v>
      </c>
      <c r="E42" s="10">
        <v>90</v>
      </c>
      <c r="F42" s="3" t="s">
        <v>75</v>
      </c>
      <c r="G42" s="3" t="s">
        <v>76</v>
      </c>
      <c r="H42" s="3" t="s">
        <v>70</v>
      </c>
      <c r="I42" s="6">
        <v>0</v>
      </c>
      <c r="J42" s="14">
        <f t="shared" si="1"/>
        <v>28800</v>
      </c>
      <c r="K42" s="14">
        <v>320</v>
      </c>
    </row>
    <row r="43" spans="1:11" ht="51.75" x14ac:dyDescent="0.25">
      <c r="A43" s="6">
        <v>32</v>
      </c>
      <c r="B43" s="3" t="s">
        <v>44</v>
      </c>
      <c r="C43" s="8" t="s">
        <v>39</v>
      </c>
      <c r="D43" s="24" t="s">
        <v>42</v>
      </c>
      <c r="E43" s="10">
        <v>1.5</v>
      </c>
      <c r="F43" s="3" t="s">
        <v>75</v>
      </c>
      <c r="G43" s="3" t="s">
        <v>76</v>
      </c>
      <c r="H43" s="3" t="s">
        <v>70</v>
      </c>
      <c r="I43" s="6">
        <v>0</v>
      </c>
      <c r="J43" s="14">
        <f t="shared" si="1"/>
        <v>10875</v>
      </c>
      <c r="K43" s="14">
        <v>7250</v>
      </c>
    </row>
    <row r="44" spans="1:11" ht="51.75" x14ac:dyDescent="0.25">
      <c r="A44" s="6">
        <v>33</v>
      </c>
      <c r="B44" s="3" t="s">
        <v>44</v>
      </c>
      <c r="C44" s="8" t="s">
        <v>40</v>
      </c>
      <c r="D44" s="24" t="s">
        <v>42</v>
      </c>
      <c r="E44" s="10">
        <v>25</v>
      </c>
      <c r="F44" s="3" t="s">
        <v>75</v>
      </c>
      <c r="G44" s="3" t="s">
        <v>76</v>
      </c>
      <c r="H44" s="3" t="s">
        <v>70</v>
      </c>
      <c r="I44" s="6">
        <v>0</v>
      </c>
      <c r="J44" s="14">
        <f t="shared" si="1"/>
        <v>8750</v>
      </c>
      <c r="K44" s="14">
        <v>350</v>
      </c>
    </row>
    <row r="45" spans="1:11" ht="51.75" x14ac:dyDescent="0.25">
      <c r="A45" s="3">
        <v>34</v>
      </c>
      <c r="B45" s="3" t="s">
        <v>44</v>
      </c>
      <c r="C45" s="8" t="s">
        <v>41</v>
      </c>
      <c r="D45" s="24" t="s">
        <v>42</v>
      </c>
      <c r="E45" s="10">
        <v>25</v>
      </c>
      <c r="F45" s="3" t="s">
        <v>75</v>
      </c>
      <c r="G45" s="3" t="s">
        <v>76</v>
      </c>
      <c r="H45" s="3" t="s">
        <v>70</v>
      </c>
      <c r="I45" s="6">
        <v>0</v>
      </c>
      <c r="J45" s="14">
        <f t="shared" si="1"/>
        <v>8750</v>
      </c>
      <c r="K45" s="14">
        <v>350</v>
      </c>
    </row>
    <row r="46" spans="1:11" ht="51.75" x14ac:dyDescent="0.25">
      <c r="A46" s="3">
        <v>35</v>
      </c>
      <c r="B46" s="3" t="s">
        <v>44</v>
      </c>
      <c r="C46" s="8" t="s">
        <v>54</v>
      </c>
      <c r="D46" s="24" t="s">
        <v>42</v>
      </c>
      <c r="E46" s="10">
        <v>80</v>
      </c>
      <c r="F46" s="3" t="s">
        <v>75</v>
      </c>
      <c r="G46" s="3" t="s">
        <v>76</v>
      </c>
      <c r="H46" s="3" t="s">
        <v>70</v>
      </c>
      <c r="I46" s="6">
        <v>0</v>
      </c>
      <c r="J46" s="14">
        <f t="shared" si="1"/>
        <v>44000</v>
      </c>
      <c r="K46" s="14">
        <v>550</v>
      </c>
    </row>
    <row r="47" spans="1:11" ht="51.75" x14ac:dyDescent="0.25">
      <c r="A47" s="6">
        <v>36</v>
      </c>
      <c r="B47" s="3" t="s">
        <v>44</v>
      </c>
      <c r="C47" s="8" t="s">
        <v>55</v>
      </c>
      <c r="D47" s="24" t="s">
        <v>42</v>
      </c>
      <c r="E47" s="10">
        <v>120</v>
      </c>
      <c r="F47" s="3" t="s">
        <v>75</v>
      </c>
      <c r="G47" s="3" t="s">
        <v>76</v>
      </c>
      <c r="H47" s="3" t="s">
        <v>70</v>
      </c>
      <c r="I47" s="6">
        <v>0</v>
      </c>
      <c r="J47" s="14">
        <f t="shared" si="1"/>
        <v>88800</v>
      </c>
      <c r="K47" s="14">
        <v>740</v>
      </c>
    </row>
    <row r="48" spans="1:11" ht="51.75" x14ac:dyDescent="0.25">
      <c r="A48" s="6">
        <v>37</v>
      </c>
      <c r="B48" s="3" t="s">
        <v>44</v>
      </c>
      <c r="C48" s="8" t="s">
        <v>15</v>
      </c>
      <c r="D48" s="25" t="s">
        <v>43</v>
      </c>
      <c r="E48" s="12">
        <v>360</v>
      </c>
      <c r="F48" s="3" t="s">
        <v>75</v>
      </c>
      <c r="G48" s="3" t="s">
        <v>76</v>
      </c>
      <c r="H48" s="3" t="s">
        <v>70</v>
      </c>
      <c r="I48" s="6">
        <v>0</v>
      </c>
      <c r="J48" s="14">
        <f t="shared" si="1"/>
        <v>79200</v>
      </c>
      <c r="K48" s="14">
        <v>220</v>
      </c>
    </row>
    <row r="49" spans="1:11" ht="51.75" x14ac:dyDescent="0.25">
      <c r="A49" s="3">
        <v>38</v>
      </c>
      <c r="B49" s="3" t="s">
        <v>44</v>
      </c>
      <c r="C49" s="8" t="s">
        <v>53</v>
      </c>
      <c r="D49" s="25" t="s">
        <v>42</v>
      </c>
      <c r="E49" s="12">
        <v>330</v>
      </c>
      <c r="F49" s="3" t="s">
        <v>75</v>
      </c>
      <c r="G49" s="3" t="s">
        <v>76</v>
      </c>
      <c r="H49" s="3" t="s">
        <v>70</v>
      </c>
      <c r="I49" s="6">
        <v>0</v>
      </c>
      <c r="J49" s="14">
        <f t="shared" si="1"/>
        <v>25080</v>
      </c>
      <c r="K49" s="14">
        <v>76</v>
      </c>
    </row>
    <row r="50" spans="1:11" ht="51.75" x14ac:dyDescent="0.25">
      <c r="A50" s="3">
        <v>39</v>
      </c>
      <c r="B50" s="3" t="s">
        <v>44</v>
      </c>
      <c r="C50" s="8" t="s">
        <v>47</v>
      </c>
      <c r="D50" s="25" t="s">
        <v>42</v>
      </c>
      <c r="E50" s="12">
        <v>300</v>
      </c>
      <c r="F50" s="3" t="s">
        <v>75</v>
      </c>
      <c r="G50" s="3" t="s">
        <v>76</v>
      </c>
      <c r="H50" s="3" t="s">
        <v>70</v>
      </c>
      <c r="I50" s="6">
        <v>0</v>
      </c>
      <c r="J50" s="14">
        <f t="shared" si="1"/>
        <v>27600</v>
      </c>
      <c r="K50" s="14">
        <v>92</v>
      </c>
    </row>
    <row r="51" spans="1:11" ht="51.75" x14ac:dyDescent="0.25">
      <c r="A51" s="6">
        <v>40</v>
      </c>
      <c r="B51" s="3" t="s">
        <v>44</v>
      </c>
      <c r="C51" s="8" t="s">
        <v>48</v>
      </c>
      <c r="D51" s="25" t="s">
        <v>42</v>
      </c>
      <c r="E51" s="12">
        <v>330</v>
      </c>
      <c r="F51" s="3" t="s">
        <v>75</v>
      </c>
      <c r="G51" s="3" t="s">
        <v>76</v>
      </c>
      <c r="H51" s="3" t="s">
        <v>70</v>
      </c>
      <c r="I51" s="6">
        <v>0</v>
      </c>
      <c r="J51" s="14">
        <f t="shared" ref="J51:J59" si="2">K51*E51</f>
        <v>28710</v>
      </c>
      <c r="K51" s="14">
        <v>87</v>
      </c>
    </row>
    <row r="52" spans="1:11" ht="51.75" x14ac:dyDescent="0.25">
      <c r="A52" s="6">
        <v>41</v>
      </c>
      <c r="B52" s="3" t="s">
        <v>44</v>
      </c>
      <c r="C52" s="8" t="s">
        <v>49</v>
      </c>
      <c r="D52" s="25" t="s">
        <v>50</v>
      </c>
      <c r="E52" s="12">
        <v>3500</v>
      </c>
      <c r="F52" s="3" t="s">
        <v>75</v>
      </c>
      <c r="G52" s="3" t="s">
        <v>76</v>
      </c>
      <c r="H52" s="3" t="s">
        <v>70</v>
      </c>
      <c r="I52" s="6">
        <v>0</v>
      </c>
      <c r="J52" s="14">
        <f t="shared" si="2"/>
        <v>84000</v>
      </c>
      <c r="K52" s="14">
        <v>24</v>
      </c>
    </row>
    <row r="53" spans="1:11" ht="51.75" x14ac:dyDescent="0.25">
      <c r="A53" s="3">
        <v>42</v>
      </c>
      <c r="B53" s="3" t="s">
        <v>44</v>
      </c>
      <c r="C53" s="8" t="s">
        <v>56</v>
      </c>
      <c r="D53" s="25" t="s">
        <v>42</v>
      </c>
      <c r="E53" s="12">
        <v>2500</v>
      </c>
      <c r="F53" s="3" t="s">
        <v>75</v>
      </c>
      <c r="G53" s="3" t="s">
        <v>76</v>
      </c>
      <c r="H53" s="3" t="s">
        <v>70</v>
      </c>
      <c r="I53" s="6">
        <v>0</v>
      </c>
      <c r="J53" s="14">
        <f t="shared" si="2"/>
        <v>245000</v>
      </c>
      <c r="K53" s="14">
        <v>98</v>
      </c>
    </row>
    <row r="54" spans="1:11" ht="51.75" x14ac:dyDescent="0.25">
      <c r="A54" s="3">
        <v>43</v>
      </c>
      <c r="B54" s="3" t="s">
        <v>44</v>
      </c>
      <c r="C54" s="8" t="s">
        <v>57</v>
      </c>
      <c r="D54" s="25" t="s">
        <v>42</v>
      </c>
      <c r="E54" s="12">
        <v>960</v>
      </c>
      <c r="F54" s="3" t="s">
        <v>75</v>
      </c>
      <c r="G54" s="3" t="s">
        <v>76</v>
      </c>
      <c r="H54" s="3" t="s">
        <v>70</v>
      </c>
      <c r="I54" s="6">
        <v>0</v>
      </c>
      <c r="J54" s="14">
        <f t="shared" si="2"/>
        <v>1248000</v>
      </c>
      <c r="K54" s="14">
        <v>1300</v>
      </c>
    </row>
    <row r="55" spans="1:11" ht="51.75" x14ac:dyDescent="0.25">
      <c r="A55" s="6">
        <v>44</v>
      </c>
      <c r="B55" s="3" t="s">
        <v>44</v>
      </c>
      <c r="C55" s="8" t="s">
        <v>58</v>
      </c>
      <c r="D55" s="25" t="s">
        <v>43</v>
      </c>
      <c r="E55" s="12">
        <v>6200</v>
      </c>
      <c r="F55" s="3" t="s">
        <v>75</v>
      </c>
      <c r="G55" s="3" t="s">
        <v>76</v>
      </c>
      <c r="H55" s="3" t="s">
        <v>70</v>
      </c>
      <c r="I55" s="6">
        <v>0</v>
      </c>
      <c r="J55" s="14">
        <f t="shared" si="2"/>
        <v>1054000</v>
      </c>
      <c r="K55" s="14">
        <v>170</v>
      </c>
    </row>
    <row r="56" spans="1:11" ht="51.75" x14ac:dyDescent="0.25">
      <c r="A56" s="6">
        <v>45</v>
      </c>
      <c r="B56" s="3" t="s">
        <v>44</v>
      </c>
      <c r="C56" s="8" t="s">
        <v>59</v>
      </c>
      <c r="D56" s="25" t="s">
        <v>60</v>
      </c>
      <c r="E56" s="12">
        <v>600</v>
      </c>
      <c r="F56" s="3" t="s">
        <v>75</v>
      </c>
      <c r="G56" s="3" t="s">
        <v>76</v>
      </c>
      <c r="H56" s="3" t="s">
        <v>71</v>
      </c>
      <c r="I56" s="6">
        <v>0</v>
      </c>
      <c r="J56" s="14">
        <f t="shared" si="2"/>
        <v>45000</v>
      </c>
      <c r="K56" s="14">
        <v>75</v>
      </c>
    </row>
    <row r="57" spans="1:11" ht="51.75" x14ac:dyDescent="0.25">
      <c r="A57" s="3">
        <v>46</v>
      </c>
      <c r="B57" s="3" t="s">
        <v>44</v>
      </c>
      <c r="C57" s="8" t="s">
        <v>59</v>
      </c>
      <c r="D57" s="25" t="s">
        <v>60</v>
      </c>
      <c r="E57" s="12">
        <v>600</v>
      </c>
      <c r="F57" s="3" t="s">
        <v>75</v>
      </c>
      <c r="G57" s="3" t="s">
        <v>76</v>
      </c>
      <c r="H57" s="3" t="s">
        <v>72</v>
      </c>
      <c r="I57" s="6">
        <v>0</v>
      </c>
      <c r="J57" s="14">
        <f t="shared" si="2"/>
        <v>45000</v>
      </c>
      <c r="K57" s="14">
        <v>75</v>
      </c>
    </row>
    <row r="58" spans="1:11" ht="51.75" x14ac:dyDescent="0.25">
      <c r="A58" s="3">
        <v>47</v>
      </c>
      <c r="B58" s="3" t="s">
        <v>44</v>
      </c>
      <c r="C58" s="8" t="s">
        <v>59</v>
      </c>
      <c r="D58" s="25" t="s">
        <v>60</v>
      </c>
      <c r="E58" s="12">
        <v>600</v>
      </c>
      <c r="F58" s="3" t="s">
        <v>75</v>
      </c>
      <c r="G58" s="3" t="s">
        <v>76</v>
      </c>
      <c r="H58" s="3" t="s">
        <v>73</v>
      </c>
      <c r="I58" s="6">
        <v>0</v>
      </c>
      <c r="J58" s="14">
        <f t="shared" si="2"/>
        <v>45000</v>
      </c>
      <c r="K58" s="14">
        <v>75</v>
      </c>
    </row>
    <row r="59" spans="1:11" ht="51.75" x14ac:dyDescent="0.25">
      <c r="A59" s="6">
        <v>48</v>
      </c>
      <c r="B59" s="3" t="s">
        <v>44</v>
      </c>
      <c r="C59" s="8" t="s">
        <v>59</v>
      </c>
      <c r="D59" s="25" t="s">
        <v>60</v>
      </c>
      <c r="E59" s="12">
        <v>700</v>
      </c>
      <c r="F59" s="3" t="s">
        <v>75</v>
      </c>
      <c r="G59" s="3" t="s">
        <v>76</v>
      </c>
      <c r="H59" s="3" t="s">
        <v>74</v>
      </c>
      <c r="I59" s="6">
        <v>0</v>
      </c>
      <c r="J59" s="14">
        <f t="shared" si="2"/>
        <v>52500</v>
      </c>
      <c r="K59" s="14">
        <v>75</v>
      </c>
    </row>
    <row r="60" spans="1:11" ht="51.75" x14ac:dyDescent="0.25">
      <c r="A60" s="6">
        <v>49</v>
      </c>
      <c r="B60" s="3" t="s">
        <v>44</v>
      </c>
      <c r="C60" s="8" t="s">
        <v>61</v>
      </c>
      <c r="D60" s="25" t="s">
        <v>42</v>
      </c>
      <c r="E60" s="12">
        <v>120</v>
      </c>
      <c r="F60" s="3" t="s">
        <v>75</v>
      </c>
      <c r="G60" s="3" t="s">
        <v>76</v>
      </c>
      <c r="H60" s="3" t="s">
        <v>70</v>
      </c>
      <c r="I60" s="6">
        <v>0</v>
      </c>
      <c r="J60" s="14">
        <f t="shared" ref="J60:J66" si="3">K60*E60</f>
        <v>120000</v>
      </c>
      <c r="K60" s="14">
        <v>1000</v>
      </c>
    </row>
    <row r="61" spans="1:11" ht="51.75" x14ac:dyDescent="0.25">
      <c r="A61" s="3">
        <v>50</v>
      </c>
      <c r="B61" s="3" t="s">
        <v>44</v>
      </c>
      <c r="C61" s="8" t="s">
        <v>62</v>
      </c>
      <c r="D61" s="25" t="s">
        <v>42</v>
      </c>
      <c r="E61" s="12">
        <v>670</v>
      </c>
      <c r="F61" s="3" t="s">
        <v>75</v>
      </c>
      <c r="G61" s="3" t="s">
        <v>76</v>
      </c>
      <c r="H61" s="3" t="s">
        <v>70</v>
      </c>
      <c r="I61" s="6">
        <v>0</v>
      </c>
      <c r="J61" s="14">
        <f t="shared" si="3"/>
        <v>469000</v>
      </c>
      <c r="K61" s="14">
        <v>700</v>
      </c>
    </row>
    <row r="62" spans="1:11" ht="51.75" x14ac:dyDescent="0.25">
      <c r="A62" s="3">
        <v>51</v>
      </c>
      <c r="B62" s="3" t="s">
        <v>44</v>
      </c>
      <c r="C62" s="8" t="s">
        <v>63</v>
      </c>
      <c r="D62" s="25" t="s">
        <v>60</v>
      </c>
      <c r="E62" s="12">
        <v>100</v>
      </c>
      <c r="F62" s="3" t="s">
        <v>75</v>
      </c>
      <c r="G62" s="3" t="s">
        <v>76</v>
      </c>
      <c r="H62" s="3" t="s">
        <v>71</v>
      </c>
      <c r="I62" s="6">
        <v>0</v>
      </c>
      <c r="J62" s="14">
        <f t="shared" si="3"/>
        <v>8500</v>
      </c>
      <c r="K62" s="14">
        <v>85</v>
      </c>
    </row>
    <row r="63" spans="1:11" ht="51.75" x14ac:dyDescent="0.25">
      <c r="A63" s="6">
        <v>52</v>
      </c>
      <c r="B63" s="3" t="s">
        <v>44</v>
      </c>
      <c r="C63" s="8" t="s">
        <v>63</v>
      </c>
      <c r="D63" s="25" t="s">
        <v>60</v>
      </c>
      <c r="E63" s="12">
        <v>430</v>
      </c>
      <c r="F63" s="3" t="s">
        <v>75</v>
      </c>
      <c r="G63" s="3" t="s">
        <v>76</v>
      </c>
      <c r="H63" s="3" t="s">
        <v>72</v>
      </c>
      <c r="I63" s="6">
        <v>0</v>
      </c>
      <c r="J63" s="14">
        <f t="shared" si="3"/>
        <v>36550</v>
      </c>
      <c r="K63" s="14">
        <v>85</v>
      </c>
    </row>
    <row r="64" spans="1:11" ht="51.75" x14ac:dyDescent="0.25">
      <c r="A64" s="6">
        <v>53</v>
      </c>
      <c r="B64" s="3" t="s">
        <v>44</v>
      </c>
      <c r="C64" s="8" t="s">
        <v>63</v>
      </c>
      <c r="D64" s="25" t="s">
        <v>60</v>
      </c>
      <c r="E64" s="12">
        <v>90</v>
      </c>
      <c r="F64" s="3" t="s">
        <v>75</v>
      </c>
      <c r="G64" s="3" t="s">
        <v>76</v>
      </c>
      <c r="H64" s="3" t="s">
        <v>73</v>
      </c>
      <c r="I64" s="6">
        <v>0</v>
      </c>
      <c r="J64" s="14">
        <f t="shared" si="3"/>
        <v>7650</v>
      </c>
      <c r="K64" s="14">
        <v>85</v>
      </c>
    </row>
    <row r="65" spans="1:11" ht="51.75" x14ac:dyDescent="0.25">
      <c r="A65" s="3">
        <v>54</v>
      </c>
      <c r="B65" s="3" t="s">
        <v>44</v>
      </c>
      <c r="C65" s="8" t="s">
        <v>63</v>
      </c>
      <c r="D65" s="25" t="s">
        <v>60</v>
      </c>
      <c r="E65" s="12">
        <v>100</v>
      </c>
      <c r="F65" s="3" t="s">
        <v>75</v>
      </c>
      <c r="G65" s="3" t="s">
        <v>76</v>
      </c>
      <c r="H65" s="3" t="s">
        <v>74</v>
      </c>
      <c r="I65" s="6">
        <v>0</v>
      </c>
      <c r="J65" s="14">
        <f t="shared" si="3"/>
        <v>8500</v>
      </c>
      <c r="K65" s="14">
        <v>85</v>
      </c>
    </row>
    <row r="66" spans="1:11" ht="51.75" x14ac:dyDescent="0.25">
      <c r="A66" s="3">
        <v>55</v>
      </c>
      <c r="B66" s="3" t="s">
        <v>44</v>
      </c>
      <c r="C66" s="8" t="s">
        <v>64</v>
      </c>
      <c r="D66" s="25" t="s">
        <v>42</v>
      </c>
      <c r="E66" s="12">
        <v>380</v>
      </c>
      <c r="F66" s="3" t="s">
        <v>75</v>
      </c>
      <c r="G66" s="3" t="s">
        <v>76</v>
      </c>
      <c r="H66" s="3" t="s">
        <v>70</v>
      </c>
      <c r="I66" s="6">
        <v>0</v>
      </c>
      <c r="J66" s="14">
        <f t="shared" si="3"/>
        <v>33060</v>
      </c>
      <c r="K66" s="14">
        <v>87</v>
      </c>
    </row>
    <row r="67" spans="1:11" x14ac:dyDescent="0.25">
      <c r="A67" s="9"/>
      <c r="B67" s="9"/>
      <c r="C67" s="15" t="s">
        <v>66</v>
      </c>
      <c r="D67" s="24"/>
      <c r="E67" s="9"/>
      <c r="F67" s="9"/>
      <c r="G67" s="9"/>
      <c r="H67" s="9"/>
      <c r="I67" s="9"/>
      <c r="J67" s="16">
        <f>SUM(J12:J66)</f>
        <v>5102837</v>
      </c>
      <c r="K67" s="9"/>
    </row>
    <row r="68" spans="1:11" x14ac:dyDescent="0.25">
      <c r="A68" s="11"/>
      <c r="B68" s="11"/>
      <c r="C68" s="11"/>
      <c r="D68" s="26"/>
      <c r="E68" s="11"/>
      <c r="F68" s="11"/>
      <c r="G68" s="11"/>
      <c r="H68" s="11"/>
    </row>
    <row r="69" spans="1:11" ht="18.75" x14ac:dyDescent="0.3">
      <c r="A69" s="11"/>
      <c r="B69" s="11"/>
      <c r="C69" s="19" t="s">
        <v>67</v>
      </c>
      <c r="D69" s="19"/>
      <c r="E69" s="19"/>
      <c r="F69" s="19"/>
      <c r="G69" s="19"/>
      <c r="H69" s="19"/>
    </row>
    <row r="70" spans="1:11" x14ac:dyDescent="0.25">
      <c r="A70" s="11"/>
      <c r="B70" s="11"/>
      <c r="C70" s="11"/>
      <c r="D70" s="26"/>
      <c r="E70" s="11"/>
      <c r="F70" s="11"/>
      <c r="G70" s="11"/>
      <c r="H70" s="11"/>
    </row>
    <row r="71" spans="1:11" x14ac:dyDescent="0.25">
      <c r="A71" s="11"/>
      <c r="B71" s="11"/>
      <c r="C71" s="11"/>
      <c r="D71" s="26"/>
      <c r="E71" s="11"/>
      <c r="F71" s="11"/>
      <c r="G71" s="11"/>
      <c r="H71" s="11"/>
    </row>
  </sheetData>
  <mergeCells count="4">
    <mergeCell ref="A6:K6"/>
    <mergeCell ref="A7:K7"/>
    <mergeCell ref="C69:H69"/>
    <mergeCell ref="I1:K5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2017-02-06T05:52:27Z</dcterms:modified>
</cp:coreProperties>
</file>